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66925"/>
  <mc:AlternateContent xmlns:mc="http://schemas.openxmlformats.org/markup-compatibility/2006">
    <mc:Choice Requires="x15">
      <x15ac:absPath xmlns:x15ac="http://schemas.microsoft.com/office/spreadsheetml/2010/11/ac" url="D:\MY JOB\FT DOCUMENTS\EVYTA\RPS\EVYTA\GENAP\SKO\"/>
    </mc:Choice>
  </mc:AlternateContent>
  <xr:revisionPtr revIDLastSave="0" documentId="13_ncr:1_{573EC8FA-7587-4CC7-83B7-5DA1E075878A}" xr6:coauthVersionLast="47" xr6:coauthVersionMax="47" xr10:uidLastSave="{00000000-0000-0000-0000-000000000000}"/>
  <bookViews>
    <workbookView xWindow="-98" yWindow="-98" windowWidth="19396" windowHeight="11475" xr2:uid="{00000000-000D-0000-FFFF-FFFF00000000}"/>
  </bookViews>
  <sheets>
    <sheet name="SISTEM KOMUNIKASI OPTIK-OBE" sheetId="20" r:id="rId1"/>
    <sheet name="Persentase Nilai MK" sheetId="21" r:id="rId2"/>
    <sheet name="Sheet1" sheetId="2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 i="22" l="1"/>
  <c r="G9" i="22"/>
  <c r="F9" i="22"/>
  <c r="D9" i="22"/>
  <c r="C9" i="22"/>
  <c r="B9" i="22"/>
  <c r="H8" i="22"/>
  <c r="H7" i="22"/>
  <c r="H6" i="22"/>
  <c r="H5" i="22"/>
  <c r="H4" i="22"/>
  <c r="H9" i="22" l="1"/>
  <c r="F8" i="21" l="1"/>
  <c r="E8" i="21"/>
  <c r="D8" i="21"/>
  <c r="C8" i="21"/>
  <c r="B8" i="21"/>
  <c r="G7" i="21"/>
  <c r="G6" i="21"/>
  <c r="G5" i="21"/>
  <c r="G4" i="21"/>
  <c r="G3" i="21"/>
  <c r="G8" i="21" l="1"/>
</calcChain>
</file>

<file path=xl/sharedStrings.xml><?xml version="1.0" encoding="utf-8"?>
<sst xmlns="http://schemas.openxmlformats.org/spreadsheetml/2006/main" count="193" uniqueCount="123">
  <si>
    <t>UNIVERSITAS PAKUAN</t>
  </si>
  <si>
    <t>RENCANA PEMBELAJARAN SEMESTER</t>
  </si>
  <si>
    <t>MATA KULIAH (MK)</t>
  </si>
  <si>
    <t>KODE</t>
  </si>
  <si>
    <t>RUMPUN MK</t>
  </si>
  <si>
    <t>BOBOT (SKS)</t>
  </si>
  <si>
    <t>SEMESTER</t>
  </si>
  <si>
    <t>NO &amp; TGL DOKUMEN</t>
  </si>
  <si>
    <t>OTORISASI</t>
  </si>
  <si>
    <t>Pengembang RPS</t>
  </si>
  <si>
    <t>Koordinator RMK</t>
  </si>
  <si>
    <t>Ketua PRODI</t>
  </si>
  <si>
    <t>CPL - PRODI yang dibebankan pada MK</t>
  </si>
  <si>
    <t>CPL 1</t>
  </si>
  <si>
    <t>Capaian Pembelajaran Mata Kuliah (CPMK)</t>
  </si>
  <si>
    <t>Capaian Pembelajaran (CP)</t>
  </si>
  <si>
    <t>Kemampuan akhir tiap tahapan belajar (Sub-CMPK)</t>
  </si>
  <si>
    <t>CPMK 1</t>
  </si>
  <si>
    <t>CPMK 2</t>
  </si>
  <si>
    <t>Sub-CPMK 1</t>
  </si>
  <si>
    <t>Sub-CPMK 2</t>
  </si>
  <si>
    <t>CPL 3</t>
  </si>
  <si>
    <t>Sub-CPMK 3</t>
  </si>
  <si>
    <t>Sub-CPMK 4</t>
  </si>
  <si>
    <t>Sub-CPMK 5</t>
  </si>
  <si>
    <t>Deskripsi Singkat MK</t>
  </si>
  <si>
    <t>Utama :</t>
  </si>
  <si>
    <t>Dosen pengampu</t>
  </si>
  <si>
    <t>Mata kuliah Syarat</t>
  </si>
  <si>
    <t>Penilaian</t>
  </si>
  <si>
    <t>Indikator</t>
  </si>
  <si>
    <t>Kriteria &amp; bentuk</t>
  </si>
  <si>
    <t>(1)</t>
  </si>
  <si>
    <t>(2)</t>
  </si>
  <si>
    <t>(4)</t>
  </si>
  <si>
    <t>(5)</t>
  </si>
  <si>
    <t>(6)</t>
  </si>
  <si>
    <t>(7)</t>
  </si>
  <si>
    <t>(8)</t>
  </si>
  <si>
    <t>Kemampuan akhir tiap tahapan belajar (Sub-CPMK)</t>
  </si>
  <si>
    <t>Materi Pembelajaran [Pustaka]</t>
  </si>
  <si>
    <t>CPMK 3</t>
  </si>
  <si>
    <t>CPMK 4</t>
  </si>
  <si>
    <t>CPMK 5</t>
  </si>
  <si>
    <t>Bahan Kajian/Materi pembelajaran</t>
  </si>
  <si>
    <r>
      <t>Luring (</t>
    </r>
    <r>
      <rPr>
        <b/>
        <i/>
        <sz val="11"/>
        <color theme="1"/>
        <rFont val="Cambria"/>
        <family val="1"/>
      </rPr>
      <t>offline</t>
    </r>
    <r>
      <rPr>
        <b/>
        <sz val="11"/>
        <color theme="1"/>
        <rFont val="Cambria"/>
        <family val="1"/>
      </rPr>
      <t>)</t>
    </r>
  </si>
  <si>
    <r>
      <t>Daring (</t>
    </r>
    <r>
      <rPr>
        <b/>
        <i/>
        <sz val="11"/>
        <color theme="1"/>
        <rFont val="Cambria"/>
        <family val="1"/>
      </rPr>
      <t>online</t>
    </r>
    <r>
      <rPr>
        <b/>
        <sz val="11"/>
        <color theme="1"/>
        <rFont val="Cambria"/>
        <family val="1"/>
      </rPr>
      <t>)</t>
    </r>
  </si>
  <si>
    <t>Minggu ke-</t>
  </si>
  <si>
    <t>Ujian Tengah Semester</t>
  </si>
  <si>
    <t>Ujian Akhir Semester</t>
  </si>
  <si>
    <t xml:space="preserve"> FAKULTAS TEKNIK</t>
  </si>
  <si>
    <t>Ir. Yamato, MT.</t>
  </si>
  <si>
    <t>CPL 2</t>
  </si>
  <si>
    <t>(3)</t>
  </si>
  <si>
    <t>PROGRAM STUDI TEKNIK ELEKTRO</t>
  </si>
  <si>
    <t>V</t>
  </si>
  <si>
    <t>CPL 5</t>
  </si>
  <si>
    <t>Bertakwa kepada Tuhan Yang Maha Esa dan mampu menunjukkan sikap religius yang diaktualisasikan dalam kehidupan sebagai warganegara yang cinta tanah air, memiliki nasionalisme serta rasa tanggungjawab pada negara dan bangsa;</t>
  </si>
  <si>
    <t>Menginternalisasi semangat kemandirian, kejuangan, dan kewirausahaan.</t>
  </si>
  <si>
    <t>Korelasi CPL terhadap CPMK</t>
  </si>
  <si>
    <t xml:space="preserve">lms.unpak.ac.id
</t>
  </si>
  <si>
    <t>1-3</t>
  </si>
  <si>
    <t>Sub-CPMK</t>
  </si>
  <si>
    <t>UTS</t>
  </si>
  <si>
    <t>UAS</t>
  </si>
  <si>
    <t>Keaktifan</t>
  </si>
  <si>
    <t>Sikap</t>
  </si>
  <si>
    <t>Persentase Penilaian</t>
  </si>
  <si>
    <t> -</t>
  </si>
  <si>
    <t>-</t>
  </si>
  <si>
    <t>Tugas</t>
  </si>
  <si>
    <t>Bogor, 03 Juni 2023</t>
  </si>
  <si>
    <t>CPL 6</t>
  </si>
  <si>
    <t>Evyta Wismiana, ST., MT.</t>
  </si>
  <si>
    <t>4-7</t>
  </si>
  <si>
    <t>Bentuk Pembelajaran, Metode Pembelajaran, Penugasan Mahasiswa</t>
  </si>
  <si>
    <t>Tes tertulis, keaktifan dan sikap</t>
  </si>
  <si>
    <t>Tes tertulis,  keaktifan dan sikap</t>
  </si>
  <si>
    <t>lms.unpak.ac.id</t>
  </si>
  <si>
    <t>Pustaka</t>
  </si>
  <si>
    <t>Bobot Penilaian    %</t>
  </si>
  <si>
    <t>Sistem Komunikasi Optik</t>
  </si>
  <si>
    <t>CPL 10</t>
  </si>
  <si>
    <t>Mampu merencanakan, menganalisis, merancang dan mengevaluasi sistem komunikasi, serta pengolahan sinyal informasinya</t>
  </si>
  <si>
    <t>Mampu menerapkan pemikiran logis, kritis, sistematis, dan inovatif dalam konteks pengembangan atau implementasi ilmu pengetahuan dan teknologi yang memperhatikan dan menerapkan nilai humaniora yang sesuai dengan bidang keahliannya</t>
  </si>
  <si>
    <t>Mata kuliah ini terdapat pada semester VI, bermaksud untuk meningkatkan kompetensi mahasiswa dalam  memahami serat optik yang banyak digunakan dalam bidang teknik elektro, khususnya dalam bidang komunikasi serat optik, yang mampu memahami struktur serat optik, bagian pemancar dan bagian penerima pada komunikasi serat optic, pengembangn komunikasi serat optik serta aplikasi penggunaan serat optik.
Pembelajaran dilaksanakan dengan pendekatan andragogi, berupaya melibatkan mahasiswa secara optimal melalui penugasan dan diskusi kelas.</t>
  </si>
  <si>
    <t>1. Sistem komunikasi serat optik dan serat optik
2. Bagian pemancar pada sistem komunikasi serat optik
3. Bagian penerima pada sistem komunikasi serat optik
4. Pengembangan sistem komunikasi serat optik
5. Aplikasi penggunaan serat optik</t>
  </si>
  <si>
    <t>9-10</t>
  </si>
  <si>
    <t>11-13</t>
  </si>
  <si>
    <t>Sistem komunikasi serat optik dan struktur serat optik</t>
  </si>
  <si>
    <t>Bagian pemancar pada sistem komunikasi serat optik</t>
  </si>
  <si>
    <t>Ketepatan dalam :
- Menjelaskan diagram rangkaian bagian penerima
- Menjelaskan respon impulse yang dihasilkan pada photodiode PIN
- Menjelaskan perbandingan sinyal dan gangguan pada bagian penerima
- Menjelaskan penguatan yang diberikan pada bagian penerima
- Menganalisa singkat tentang model bagian penerima pada system digital
- Menjelaskan gambaran umum tentang rangkaian penerima pada system digital</t>
  </si>
  <si>
    <t xml:space="preserve">Ketepatan dalam :
- Menjelaskan teknologi WDM dan DWDM;
- Menjelaskan aplikasi penggunaan WDM/DWDM.                                                                     - Menjelaskan LAN,  WAN                                                                                            - Menjelaskan topologi LAN, WAN                                                                                         - Menjelaskan keunggulan dan kelemahan LAN, WAN                                                                                         - Menjelaskan penguat optik dan photonic switching                                                           </t>
  </si>
  <si>
    <t>Ketepatan dalam :
Menjelaskan penggunaan serat optic di berbagai bidang kehidupan, seperti dalam hal kedokteran,  transportasi, energi, militer dan pertahanan, transmisi data jarak jauh, backbone jaringan internet, komunikasi satelit, komunikasi taktis, sensor jarak jauh, komunikasi bawah air, kendaraan udara tak berawak</t>
  </si>
  <si>
    <t>CBL, diskusi, tanya jawab, tugas mandiri dan terstruktur</t>
  </si>
  <si>
    <t xml:space="preserve">CBL, diskusi, tanya jawab, tugas mandiri dan terstruktur
</t>
  </si>
  <si>
    <t>Pengembangan komunikasi serat optik</t>
  </si>
  <si>
    <t>Aplikasi penggunaan serat optik dalam kehidupan sehari-hari</t>
  </si>
  <si>
    <t>Bagian penerima pada sistem komunikasi serat optik</t>
  </si>
  <si>
    <t>Evyta Wismiana</t>
  </si>
  <si>
    <t>1.Crisp John, Elliott Barry. 2005. Serat Optik : Sebuah Pengantar. Jakarta : Penerbit Erlangga
2.Thomas Sri Widodo, 1995, Optoelektronika, Komunikasi Serat Optik, Andi Offset, Yogyakarta
3.M. O. Tjia, R.E. Siregar, 2016, Pengantar Sistem Komunikasi Serat Optik, ITB Press, Bandung                                                                                                                                                                                           4. Ali Hanafiah Rambe, 2006, Teknologi Serat Optik, Jurnal Sistem Teknik Industri, Volume 7, No. 1, Januari 2006, hal. 87-91</t>
  </si>
  <si>
    <t xml:space="preserve">Ketepatan dalam :                                                            
- menguraikan sistem komunikasi serat optik 
- Menjelaskan bagian-bagian, karakteristik, dan jenis-jenis serat optik                                                                                        - Memahami polarisasi gelombang cahaya dalam serat optik
- Menghitung propagasi gelombang cahaya
- Menjelaskan  material pembuat serat optic, proses fabrikasi serat optic, penyambungan serat optic, dan menentukan loss yang diijinkan dalam proses penyambungan dan pembuatan serat </t>
  </si>
  <si>
    <t>14-15</t>
  </si>
  <si>
    <t>Tes tertulis, presentasi, keaktifan dan sikap</t>
  </si>
  <si>
    <t>ELK6153</t>
  </si>
  <si>
    <t>Teknik Elektro</t>
  </si>
  <si>
    <t>Ketepatan dalam :
- Menjelaskan tentang propagasi gelombang spherical
- Menjelaskan gangguan yang terjadi pada bagian pemancar
- Menjelaskan struktur dan hamburan pada LED
- Menjelaskan prinsip kerja dan struktur diode laser                                                                                         - Menjelaskan sifat pancaran gelombang cahaya dalam transmisi serat optic
- Menjelaskan teori penurunan sinyal transmisi dan macam-macam penyebab gangguan sinyal transmisi                                                                                                                          - Menjelaskan sistem transmisi dengan sumber cahaya koheren, parsial dan polikromatik                                                                                     
- Menjelaskan tentang NRZ codes, RZ codes, block codes</t>
  </si>
  <si>
    <t>Rencana, Distribusi, dan Persentase Penilaian MK Sistem Komunikasi Optik</t>
  </si>
  <si>
    <t>Sub-CPMK1 :
Mahasiswa dapat menguraikan sistem komunikasi serat optik dan menunjukkan hubungan serat optik melalui kegiatan diskusi dan penyajian informasi secara mandiri, terukur,  dan bertanggung jawab</t>
  </si>
  <si>
    <t>Sub CPMK2 :
Mahasiswa dapat menganalisis bagian pemancar sistem komunikasi optik melalui kegiatan diskusi dan penyajian informasi secara mandiri, terukur,  dan bertanggung jawab</t>
  </si>
  <si>
    <t>Sub CPMK4 :
Mahasiswa dapat menganalisis pengembangan system komunikasi serat opticmenganalisis pengembangan sistem komunikasi serat optik  melalui kegiatan diskusi dan penyajian informasi secara mandiri, terukur,  dan bertanggung jawab</t>
  </si>
  <si>
    <t>Sub CPMK5 :
Mahasiswa dapat mengaplikasikan penggunaan serat optik melalui kegiatan diskusi dan penyajian informasi secara mandiri, terukur,  dan bertanggung jawab</t>
  </si>
  <si>
    <t>Mahasiswa dapat menguraikan sistem komunikasi serat optik dan menunjukkan hubungan serat optik melalui kegiatan diskusi dan penyajian informasi secara mandiri, terukur,  dan bertanggung jawab</t>
  </si>
  <si>
    <t xml:space="preserve">Mahasiswa dapat menganalisis bagian pemancar sistem komunikasi optik melalui kegiatan diskusi dan penyajian informasi secara mandiri, terukur,  dan bertanggung jawab </t>
  </si>
  <si>
    <t>Mahasiswa dapat menganalisis bagian penerima system komunikasi optik melalui kegiatan diskusi dan penyajian informasi secara mandiri, terukur,  dan bertanggung jawab</t>
  </si>
  <si>
    <t>Mahasiswa dapat menganalisis pengembangan system komunikasi serat opticmenganalisis pengemnangan system komunikasi serat optic melalui kegiatan diskusi dan penyajian informasi secara mandiri, terukur,  dan bertanggung jawab</t>
  </si>
  <si>
    <t>Mahasiswa dapat mengaplikasikan penggunaan serat optik melalui kegiatan diskusi dan penyajian informasi secara mandiri, terukur,  dan bertanggung jawab</t>
  </si>
  <si>
    <t>Mahasiswa dapat menganalisis bagian pemancar sistem komunikasi optik melalui kegiatan diskusi dan penyajian informasi secara mandiri, terukur,  dan bertanggung jawab</t>
  </si>
  <si>
    <t>Mahasiswa dapat menganalisis pengembangan system komunikasi serat opticmenganalisis pengembangan sistem komunikasi serat optik melalui kegiatan diskusi dan penyajian informasi secara mandiri, terukur,  dan bertanggung jawab</t>
  </si>
  <si>
    <t>Sub CPMK3 :
Mahasiswa dapat menganalisis bagian penerima sistem komunikasi optik melalui kegiatan diskusi dan penyajian informasi secara mandiri, terukur,  dan bertanggung jawab</t>
  </si>
  <si>
    <t>Presentasi</t>
  </si>
  <si>
    <t>P : -</t>
  </si>
  <si>
    <t>T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</si>
</sst>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1"/>
      <color theme="1"/>
      <name val="Calibri"/>
      <family val="2"/>
      <scheme val="minor"/>
    </font>
    <font>
      <sz val="11"/>
      <color theme="1"/>
      <name val="Cambria"/>
      <family val="1"/>
    </font>
    <font>
      <b/>
      <sz val="11"/>
      <color theme="1"/>
      <name val="Cambria"/>
      <family val="1"/>
    </font>
    <font>
      <b/>
      <sz val="12"/>
      <color theme="1"/>
      <name val="Cambria"/>
      <family val="1"/>
    </font>
    <font>
      <b/>
      <i/>
      <sz val="11"/>
      <color theme="1"/>
      <name val="Cambria"/>
      <family val="1"/>
    </font>
    <font>
      <sz val="11"/>
      <color theme="1"/>
      <name val="Calibri"/>
      <family val="2"/>
    </font>
    <font>
      <sz val="11"/>
      <color theme="1"/>
      <name val="Calibri Light"/>
      <family val="2"/>
    </font>
    <font>
      <b/>
      <sz val="12"/>
      <color theme="1"/>
      <name val="Times New Roman"/>
      <family val="1"/>
    </font>
    <font>
      <b/>
      <sz val="12"/>
      <color rgb="FF000000"/>
      <name val="Times New Roman"/>
      <family val="1"/>
    </font>
    <font>
      <sz val="12"/>
      <color rgb="FF000000"/>
      <name val="Times New Roman"/>
      <family val="1"/>
    </font>
    <font>
      <sz val="12"/>
      <color theme="1"/>
      <name val="Calibri"/>
      <family val="2"/>
      <scheme val="minor"/>
    </font>
    <font>
      <sz val="8"/>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5">
    <xf numFmtId="0" fontId="0" fillId="0" borderId="0" xfId="0"/>
    <xf numFmtId="0" fontId="1" fillId="0" borderId="0" xfId="0" applyFont="1"/>
    <xf numFmtId="0" fontId="1" fillId="3" borderId="10" xfId="0" applyFont="1" applyFill="1" applyBorder="1" applyAlignment="1">
      <alignment horizontal="center" vertical="top"/>
    </xf>
    <xf numFmtId="0" fontId="2" fillId="0" borderId="1" xfId="0" applyFont="1" applyBorder="1" applyAlignment="1">
      <alignment horizontal="center" vertical="center"/>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2" fillId="3" borderId="12" xfId="0" applyFont="1" applyFill="1" applyBorder="1" applyAlignment="1">
      <alignment horizontal="left" vertical="top"/>
    </xf>
    <xf numFmtId="0" fontId="1" fillId="0" borderId="0" xfId="0" applyFont="1" applyAlignment="1">
      <alignment horizontal="left" vertical="top" wrapText="1"/>
    </xf>
    <xf numFmtId="0" fontId="1" fillId="3" borderId="1" xfId="0" quotePrefix="1" applyFont="1" applyFill="1" applyBorder="1" applyAlignment="1">
      <alignment horizontal="center"/>
    </xf>
    <xf numFmtId="0" fontId="1" fillId="3" borderId="10" xfId="0" quotePrefix="1" applyFont="1" applyFill="1" applyBorder="1" applyAlignment="1">
      <alignment horizontal="center"/>
    </xf>
    <xf numFmtId="0" fontId="1" fillId="3" borderId="12" xfId="0" quotePrefix="1" applyFont="1" applyFill="1" applyBorder="1" applyAlignment="1">
      <alignment horizontal="center"/>
    </xf>
    <xf numFmtId="0" fontId="2" fillId="3" borderId="1" xfId="0" applyFont="1" applyFill="1" applyBorder="1" applyAlignment="1">
      <alignment horizontal="center" vertical="center" wrapText="1"/>
    </xf>
    <xf numFmtId="0" fontId="2" fillId="3" borderId="10" xfId="0" applyFont="1" applyFill="1" applyBorder="1" applyAlignment="1">
      <alignment vertical="top"/>
    </xf>
    <xf numFmtId="0" fontId="2" fillId="3" borderId="11" xfId="0" applyFont="1" applyFill="1" applyBorder="1" applyAlignment="1">
      <alignment vertical="top"/>
    </xf>
    <xf numFmtId="0" fontId="2" fillId="3" borderId="12" xfId="0" applyFont="1" applyFill="1" applyBorder="1" applyAlignment="1">
      <alignment vertical="top"/>
    </xf>
    <xf numFmtId="0" fontId="2" fillId="0" borderId="10" xfId="0" applyFont="1" applyBorder="1" applyAlignment="1">
      <alignment vertical="center"/>
    </xf>
    <xf numFmtId="0" fontId="2" fillId="0" borderId="12" xfId="0" applyFont="1" applyBorder="1" applyAlignment="1">
      <alignment vertical="center"/>
    </xf>
    <xf numFmtId="0" fontId="0" fillId="0" borderId="0" xfId="0" applyAlignment="1">
      <alignment horizontal="center"/>
    </xf>
    <xf numFmtId="2" fontId="0" fillId="0" borderId="0" xfId="0" applyNumberFormat="1"/>
    <xf numFmtId="1" fontId="0" fillId="0" borderId="0" xfId="0" applyNumberFormat="1"/>
    <xf numFmtId="0" fontId="8" fillId="0" borderId="1" xfId="0" applyFont="1" applyBorder="1" applyAlignment="1">
      <alignment horizontal="center" vertical="center" wrapText="1"/>
    </xf>
    <xf numFmtId="0" fontId="8" fillId="0" borderId="1" xfId="0" applyFont="1" applyBorder="1" applyAlignment="1">
      <alignment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0" fontId="9"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9" fontId="9" fillId="0" borderId="1" xfId="0" quotePrefix="1"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0" fontId="2" fillId="3" borderId="12" xfId="0" applyFont="1" applyFill="1" applyBorder="1" applyAlignment="1">
      <alignment horizontal="center" vertical="top"/>
    </xf>
    <xf numFmtId="0" fontId="1" fillId="0" borderId="1" xfId="0" applyFont="1" applyBorder="1" applyAlignment="1">
      <alignment horizontal="center" vertical="top"/>
    </xf>
    <xf numFmtId="0" fontId="1" fillId="0" borderId="0" xfId="0" applyFont="1" applyAlignment="1">
      <alignment horizontal="center" vertical="top"/>
    </xf>
    <xf numFmtId="0" fontId="1" fillId="0" borderId="3" xfId="0" applyFont="1" applyBorder="1" applyAlignment="1">
      <alignment vertical="top"/>
    </xf>
    <xf numFmtId="0" fontId="5" fillId="0" borderId="1" xfId="0" applyFont="1" applyBorder="1" applyAlignment="1">
      <alignment horizontal="center" vertical="top"/>
    </xf>
    <xf numFmtId="0" fontId="5" fillId="0" borderId="0" xfId="0" applyFont="1" applyAlignment="1">
      <alignment horizontal="center" vertical="top"/>
    </xf>
    <xf numFmtId="0" fontId="1" fillId="0" borderId="5" xfId="0" applyFont="1" applyBorder="1" applyAlignment="1">
      <alignment vertical="top"/>
    </xf>
    <xf numFmtId="164" fontId="1" fillId="0" borderId="10" xfId="0" quotePrefix="1" applyNumberFormat="1" applyFont="1" applyBorder="1" applyAlignment="1">
      <alignment horizontal="center" vertical="center"/>
    </xf>
    <xf numFmtId="0" fontId="1" fillId="0" borderId="1" xfId="0" applyFont="1" applyBorder="1" applyAlignment="1">
      <alignment horizontal="left" vertical="top" wrapText="1"/>
    </xf>
    <xf numFmtId="0" fontId="1" fillId="0" borderId="1" xfId="0" quotePrefix="1"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center"/>
    </xf>
    <xf numFmtId="16" fontId="1" fillId="0" borderId="10" xfId="0" quotePrefix="1" applyNumberFormat="1" applyFont="1" applyBorder="1" applyAlignment="1">
      <alignment horizontal="center" vertical="center"/>
    </xf>
    <xf numFmtId="16" fontId="1" fillId="0" borderId="10" xfId="0" quotePrefix="1" applyNumberFormat="1" applyFont="1" applyBorder="1" applyAlignment="1">
      <alignment horizontal="center" vertical="top"/>
    </xf>
    <xf numFmtId="16" fontId="10" fillId="0" borderId="0" xfId="0" quotePrefix="1" applyNumberFormat="1" applyFont="1" applyAlignment="1">
      <alignment horizontal="center" vertical="center"/>
    </xf>
    <xf numFmtId="165" fontId="9" fillId="0" borderId="1" xfId="0" quotePrefix="1" applyNumberFormat="1" applyFont="1" applyBorder="1" applyAlignment="1">
      <alignment horizontal="center" vertical="center" wrapText="1"/>
    </xf>
    <xf numFmtId="9" fontId="0" fillId="0" borderId="0" xfId="0" applyNumberFormat="1"/>
    <xf numFmtId="165" fontId="8" fillId="0" borderId="1" xfId="0" applyNumberFormat="1" applyFont="1" applyBorder="1" applyAlignment="1">
      <alignment horizontal="center" vertical="center" wrapText="1"/>
    </xf>
    <xf numFmtId="10" fontId="8" fillId="0" borderId="1" xfId="0" applyNumberFormat="1" applyFont="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0" xfId="0" applyFont="1" applyFill="1" applyBorder="1" applyAlignment="1">
      <alignment horizontal="center" vertical="top"/>
    </xf>
    <xf numFmtId="0" fontId="2" fillId="3" borderId="11" xfId="0" applyFont="1" applyFill="1" applyBorder="1" applyAlignment="1">
      <alignment horizontal="center" vertical="top"/>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1" xfId="0" applyFont="1" applyBorder="1" applyAlignment="1">
      <alignment horizontal="left" wrapText="1"/>
    </xf>
    <xf numFmtId="0" fontId="6" fillId="0" borderId="1" xfId="0" applyFont="1" applyBorder="1" applyAlignment="1">
      <alignment horizontal="left"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left" vertical="top" wrapText="1"/>
    </xf>
    <xf numFmtId="0" fontId="6" fillId="0" borderId="11" xfId="0" applyFont="1" applyBorder="1" applyAlignment="1">
      <alignment horizontal="left" vertical="top"/>
    </xf>
    <xf numFmtId="0" fontId="6" fillId="0" borderId="12" xfId="0" applyFont="1" applyBorder="1" applyAlignment="1">
      <alignment horizontal="left" vertical="top"/>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0" xfId="0" applyFont="1" applyBorder="1" applyAlignment="1">
      <alignment horizontal="center" vertical="top"/>
    </xf>
    <xf numFmtId="0" fontId="1" fillId="0" borderId="12" xfId="0" applyFont="1" applyBorder="1" applyAlignment="1">
      <alignment horizontal="center" vertical="top"/>
    </xf>
    <xf numFmtId="0" fontId="2" fillId="2" borderId="8" xfId="0" applyFont="1" applyFill="1" applyBorder="1" applyAlignment="1">
      <alignment horizontal="center"/>
    </xf>
    <xf numFmtId="0" fontId="2" fillId="2" borderId="3" xfId="0" applyFont="1" applyFill="1" applyBorder="1" applyAlignment="1">
      <alignment horizontal="center"/>
    </xf>
    <xf numFmtId="0" fontId="2" fillId="2" borderId="0" xfId="0" applyFont="1" applyFill="1" applyAlignment="1">
      <alignment horizontal="center"/>
    </xf>
    <xf numFmtId="0" fontId="2" fillId="2" borderId="5" xfId="0" applyFont="1" applyFill="1" applyBorder="1" applyAlignment="1">
      <alignment horizontal="center"/>
    </xf>
    <xf numFmtId="0" fontId="2" fillId="2" borderId="9" xfId="0" applyFont="1" applyFill="1" applyBorder="1" applyAlignment="1">
      <alignment horizontal="center"/>
    </xf>
    <xf numFmtId="0" fontId="2" fillId="2" borderId="7"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7"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15" fontId="2" fillId="0" borderId="1" xfId="0" applyNumberFormat="1" applyFont="1" applyBorder="1" applyAlignment="1">
      <alignment horizontal="center" vertic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 fillId="0" borderId="7" xfId="0" applyFont="1" applyBorder="1" applyAlignment="1">
      <alignment horizontal="center"/>
    </xf>
    <xf numFmtId="0" fontId="1" fillId="0" borderId="1" xfId="0" applyFont="1" applyBorder="1" applyAlignment="1">
      <alignment horizontal="center" wrapText="1"/>
    </xf>
    <xf numFmtId="0" fontId="1" fillId="0" borderId="1" xfId="0" applyFont="1" applyBorder="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1" fillId="0" borderId="9" xfId="0" applyFont="1" applyBorder="1" applyAlignment="1">
      <alignment horizontal="left" vertical="top" wrapText="1"/>
    </xf>
    <xf numFmtId="0" fontId="1" fillId="0" borderId="7" xfId="0" applyFont="1" applyBorder="1" applyAlignment="1">
      <alignment horizontal="left" vertical="top" wrapText="1"/>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3" borderId="10" xfId="0" quotePrefix="1" applyFont="1" applyFill="1" applyBorder="1" applyAlignment="1">
      <alignment horizontal="center"/>
    </xf>
    <xf numFmtId="0" fontId="1" fillId="3" borderId="11" xfId="0" quotePrefix="1" applyFont="1" applyFill="1" applyBorder="1" applyAlignment="1">
      <alignment horizontal="center"/>
    </xf>
    <xf numFmtId="0" fontId="1" fillId="3" borderId="12" xfId="0" quotePrefix="1" applyFont="1" applyFill="1" applyBorder="1" applyAlignment="1">
      <alignment horizontal="center"/>
    </xf>
    <xf numFmtId="0" fontId="7" fillId="0" borderId="1" xfId="0" applyFont="1" applyBorder="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240031</xdr:colOff>
      <xdr:row>0</xdr:row>
      <xdr:rowOff>40480</xdr:rowOff>
    </xdr:from>
    <xdr:to>
      <xdr:col>1</xdr:col>
      <xdr:colOff>479526</xdr:colOff>
      <xdr:row>6</xdr:row>
      <xdr:rowOff>212883</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0031" y="40480"/>
          <a:ext cx="846714" cy="9224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4"/>
  <sheetViews>
    <sheetView tabSelected="1" topLeftCell="A48" zoomScale="90" zoomScaleNormal="90" workbookViewId="0">
      <selection activeCell="B48" sqref="B48:E48"/>
    </sheetView>
  </sheetViews>
  <sheetFormatPr defaultRowHeight="14.25" x14ac:dyDescent="0.45"/>
  <cols>
    <col min="3" max="3" width="9.1328125" customWidth="1"/>
    <col min="4" max="4" width="5.86328125" customWidth="1"/>
    <col min="5" max="5" width="13.265625" customWidth="1"/>
    <col min="6" max="6" width="14.265625" customWidth="1"/>
    <col min="7" max="7" width="13.1328125" customWidth="1"/>
    <col min="8" max="8" width="13" customWidth="1"/>
    <col min="9" max="9" width="13.9296875" customWidth="1"/>
    <col min="10" max="11" width="16.86328125" customWidth="1"/>
    <col min="12" max="12" width="25" customWidth="1"/>
    <col min="13" max="13" width="10.73046875" customWidth="1"/>
    <col min="15" max="15" width="11.59765625" bestFit="1" customWidth="1"/>
  </cols>
  <sheetData>
    <row r="1" spans="1:14" ht="15.75" customHeight="1" x14ac:dyDescent="0.45">
      <c r="A1" s="90"/>
      <c r="B1" s="91"/>
      <c r="C1" s="96" t="s">
        <v>0</v>
      </c>
      <c r="D1" s="97"/>
      <c r="E1" s="97"/>
      <c r="F1" s="97"/>
      <c r="G1" s="97"/>
      <c r="H1" s="97"/>
      <c r="I1" s="97"/>
      <c r="J1" s="97"/>
      <c r="K1" s="97"/>
      <c r="L1" s="97"/>
      <c r="M1" s="98"/>
    </row>
    <row r="2" spans="1:14" ht="6" customHeight="1" x14ac:dyDescent="0.45">
      <c r="A2" s="92"/>
      <c r="B2" s="93"/>
      <c r="C2" s="99"/>
      <c r="D2" s="100"/>
      <c r="E2" s="100"/>
      <c r="F2" s="100"/>
      <c r="G2" s="100"/>
      <c r="H2" s="100"/>
      <c r="I2" s="100"/>
      <c r="J2" s="100"/>
      <c r="K2" s="100"/>
      <c r="L2" s="100"/>
      <c r="M2" s="101"/>
    </row>
    <row r="3" spans="1:14" ht="14.25" customHeight="1" x14ac:dyDescent="0.45">
      <c r="A3" s="92"/>
      <c r="B3" s="93"/>
      <c r="C3" s="96" t="s">
        <v>50</v>
      </c>
      <c r="D3" s="97"/>
      <c r="E3" s="97"/>
      <c r="F3" s="97"/>
      <c r="G3" s="97"/>
      <c r="H3" s="97"/>
      <c r="I3" s="97"/>
      <c r="J3" s="97"/>
      <c r="K3" s="97"/>
      <c r="L3" s="97"/>
      <c r="M3" s="98"/>
    </row>
    <row r="4" spans="1:14" ht="5.25" customHeight="1" x14ac:dyDescent="0.45">
      <c r="A4" s="92"/>
      <c r="B4" s="93"/>
      <c r="C4" s="99"/>
      <c r="D4" s="100"/>
      <c r="E4" s="100"/>
      <c r="F4" s="100"/>
      <c r="G4" s="100"/>
      <c r="H4" s="100"/>
      <c r="I4" s="100"/>
      <c r="J4" s="100"/>
      <c r="K4" s="100"/>
      <c r="L4" s="100"/>
      <c r="M4" s="101"/>
    </row>
    <row r="5" spans="1:14" x14ac:dyDescent="0.45">
      <c r="A5" s="92"/>
      <c r="B5" s="93"/>
      <c r="C5" s="96" t="s">
        <v>54</v>
      </c>
      <c r="D5" s="97"/>
      <c r="E5" s="97"/>
      <c r="F5" s="97"/>
      <c r="G5" s="97"/>
      <c r="H5" s="97"/>
      <c r="I5" s="97"/>
      <c r="J5" s="97"/>
      <c r="K5" s="97"/>
      <c r="L5" s="97"/>
      <c r="M5" s="98"/>
    </row>
    <row r="6" spans="1:14" ht="3" customHeight="1" x14ac:dyDescent="0.45">
      <c r="A6" s="92"/>
      <c r="B6" s="93"/>
      <c r="C6" s="99"/>
      <c r="D6" s="100"/>
      <c r="E6" s="100"/>
      <c r="F6" s="100"/>
      <c r="G6" s="100"/>
      <c r="H6" s="100"/>
      <c r="I6" s="100"/>
      <c r="J6" s="100"/>
      <c r="K6" s="100"/>
      <c r="L6" s="100"/>
      <c r="M6" s="101"/>
    </row>
    <row r="7" spans="1:14" ht="18" customHeight="1" x14ac:dyDescent="0.45">
      <c r="A7" s="94"/>
      <c r="B7" s="95"/>
      <c r="C7" s="102" t="s">
        <v>1</v>
      </c>
      <c r="D7" s="103"/>
      <c r="E7" s="103"/>
      <c r="F7" s="103"/>
      <c r="G7" s="103"/>
      <c r="H7" s="103"/>
      <c r="I7" s="103"/>
      <c r="J7" s="103"/>
      <c r="K7" s="103"/>
      <c r="L7" s="103"/>
      <c r="M7" s="104"/>
    </row>
    <row r="8" spans="1:14" x14ac:dyDescent="0.45">
      <c r="A8" s="105" t="s">
        <v>2</v>
      </c>
      <c r="B8" s="105"/>
      <c r="C8" s="105"/>
      <c r="D8" s="105" t="s">
        <v>3</v>
      </c>
      <c r="E8" s="105"/>
      <c r="F8" s="105" t="s">
        <v>4</v>
      </c>
      <c r="G8" s="105"/>
      <c r="H8" s="105" t="s">
        <v>5</v>
      </c>
      <c r="I8" s="105"/>
      <c r="J8" s="105" t="s">
        <v>6</v>
      </c>
      <c r="K8" s="105"/>
      <c r="L8" s="105" t="s">
        <v>7</v>
      </c>
      <c r="M8" s="105"/>
    </row>
    <row r="9" spans="1:14" ht="29.25" customHeight="1" x14ac:dyDescent="0.45">
      <c r="A9" s="106" t="s">
        <v>81</v>
      </c>
      <c r="B9" s="106"/>
      <c r="C9" s="106"/>
      <c r="D9" s="106" t="s">
        <v>104</v>
      </c>
      <c r="E9" s="106"/>
      <c r="F9" s="51" t="s">
        <v>105</v>
      </c>
      <c r="G9" s="51"/>
      <c r="H9" s="3" t="s">
        <v>122</v>
      </c>
      <c r="I9" s="3" t="s">
        <v>121</v>
      </c>
      <c r="J9" s="106">
        <v>6</v>
      </c>
      <c r="K9" s="106"/>
      <c r="L9" s="107">
        <v>45080</v>
      </c>
      <c r="M9" s="106"/>
    </row>
    <row r="10" spans="1:14" x14ac:dyDescent="0.45">
      <c r="A10" s="105" t="s">
        <v>8</v>
      </c>
      <c r="B10" s="105"/>
      <c r="C10" s="105"/>
      <c r="D10" s="105" t="s">
        <v>9</v>
      </c>
      <c r="E10" s="105"/>
      <c r="F10" s="105"/>
      <c r="G10" s="105" t="s">
        <v>10</v>
      </c>
      <c r="H10" s="105"/>
      <c r="I10" s="105"/>
      <c r="J10" s="105" t="s">
        <v>11</v>
      </c>
      <c r="K10" s="105"/>
      <c r="L10" s="105"/>
      <c r="M10" s="105"/>
    </row>
    <row r="11" spans="1:14" ht="27.75" customHeight="1" x14ac:dyDescent="0.45">
      <c r="A11" s="108"/>
      <c r="B11" s="109"/>
      <c r="C11" s="110"/>
      <c r="D11" s="114" t="s">
        <v>73</v>
      </c>
      <c r="E11" s="114"/>
      <c r="F11" s="114"/>
      <c r="G11" s="115"/>
      <c r="H11" s="115"/>
      <c r="I11" s="115"/>
      <c r="J11" s="115" t="s">
        <v>51</v>
      </c>
      <c r="K11" s="115"/>
      <c r="L11" s="115"/>
      <c r="M11" s="115"/>
    </row>
    <row r="12" spans="1:14" ht="30.75" customHeight="1" x14ac:dyDescent="0.45">
      <c r="A12" s="111"/>
      <c r="B12" s="112"/>
      <c r="C12" s="113"/>
      <c r="D12" s="114"/>
      <c r="E12" s="114"/>
      <c r="F12" s="114"/>
      <c r="G12" s="115"/>
      <c r="H12" s="115"/>
      <c r="I12" s="115"/>
      <c r="J12" s="115"/>
      <c r="K12" s="115"/>
      <c r="L12" s="115"/>
      <c r="M12" s="115"/>
    </row>
    <row r="13" spans="1:14" ht="15" customHeight="1" x14ac:dyDescent="0.45">
      <c r="A13" s="80" t="s">
        <v>15</v>
      </c>
      <c r="B13" s="81"/>
      <c r="C13" s="4" t="s">
        <v>12</v>
      </c>
      <c r="D13" s="5"/>
      <c r="E13" s="5"/>
      <c r="F13" s="5"/>
      <c r="G13" s="5"/>
      <c r="H13" s="5"/>
      <c r="I13" s="5"/>
      <c r="J13" s="5"/>
      <c r="K13" s="5"/>
      <c r="L13" s="5"/>
      <c r="M13" s="6"/>
    </row>
    <row r="14" spans="1:14" ht="29.25" customHeight="1" x14ac:dyDescent="0.45">
      <c r="A14" s="52"/>
      <c r="B14" s="53"/>
      <c r="C14" s="88" t="s">
        <v>13</v>
      </c>
      <c r="D14" s="89"/>
      <c r="E14" s="82" t="s">
        <v>57</v>
      </c>
      <c r="F14" s="82"/>
      <c r="G14" s="82"/>
      <c r="H14" s="82"/>
      <c r="I14" s="82"/>
      <c r="J14" s="82"/>
      <c r="K14" s="82"/>
      <c r="L14" s="82"/>
      <c r="M14" s="82"/>
    </row>
    <row r="15" spans="1:14" x14ac:dyDescent="0.45">
      <c r="A15" s="52"/>
      <c r="B15" s="53"/>
      <c r="C15" s="88" t="s">
        <v>52</v>
      </c>
      <c r="D15" s="89"/>
      <c r="E15" s="73" t="s">
        <v>58</v>
      </c>
      <c r="F15" s="83"/>
      <c r="G15" s="83"/>
      <c r="H15" s="83"/>
      <c r="I15" s="83"/>
      <c r="J15" s="83"/>
      <c r="K15" s="83"/>
      <c r="L15" s="83"/>
      <c r="M15" s="84"/>
    </row>
    <row r="16" spans="1:14" ht="28.15" customHeight="1" x14ac:dyDescent="0.45">
      <c r="A16" s="52"/>
      <c r="B16" s="53"/>
      <c r="C16" s="76" t="s">
        <v>56</v>
      </c>
      <c r="D16" s="77"/>
      <c r="E16" s="73" t="s">
        <v>84</v>
      </c>
      <c r="F16" s="74"/>
      <c r="G16" s="74"/>
      <c r="H16" s="74"/>
      <c r="I16" s="74"/>
      <c r="J16" s="74"/>
      <c r="K16" s="74"/>
      <c r="L16" s="74"/>
      <c r="M16" s="75"/>
      <c r="N16" s="7"/>
    </row>
    <row r="17" spans="1:16" ht="15" customHeight="1" x14ac:dyDescent="0.45">
      <c r="A17" s="52"/>
      <c r="B17" s="53"/>
      <c r="C17" s="76" t="s">
        <v>82</v>
      </c>
      <c r="D17" s="77"/>
      <c r="E17" s="85" t="s">
        <v>83</v>
      </c>
      <c r="F17" s="86"/>
      <c r="G17" s="86"/>
      <c r="H17" s="86"/>
      <c r="I17" s="86"/>
      <c r="J17" s="86"/>
      <c r="K17" s="86"/>
      <c r="L17" s="86"/>
      <c r="M17" s="87"/>
    </row>
    <row r="18" spans="1:16" x14ac:dyDescent="0.45">
      <c r="A18" s="52"/>
      <c r="B18" s="53"/>
      <c r="C18" s="4" t="s">
        <v>14</v>
      </c>
      <c r="D18" s="5"/>
      <c r="E18" s="5"/>
      <c r="F18" s="5"/>
      <c r="G18" s="5"/>
      <c r="H18" s="5"/>
      <c r="I18" s="5"/>
      <c r="J18" s="5"/>
      <c r="K18" s="5"/>
      <c r="L18" s="5"/>
      <c r="M18" s="6"/>
    </row>
    <row r="19" spans="1:16" ht="27.4" customHeight="1" x14ac:dyDescent="0.45">
      <c r="A19" s="52"/>
      <c r="B19" s="53"/>
      <c r="C19" s="76" t="s">
        <v>17</v>
      </c>
      <c r="D19" s="77"/>
      <c r="E19" s="82" t="s">
        <v>112</v>
      </c>
      <c r="F19" s="82"/>
      <c r="G19" s="82"/>
      <c r="H19" s="82"/>
      <c r="I19" s="82"/>
      <c r="J19" s="82"/>
      <c r="K19" s="82"/>
      <c r="L19" s="82"/>
      <c r="M19" s="82"/>
    </row>
    <row r="20" spans="1:16" ht="28.9" customHeight="1" x14ac:dyDescent="0.45">
      <c r="A20" s="52"/>
      <c r="B20" s="53"/>
      <c r="C20" s="76" t="s">
        <v>18</v>
      </c>
      <c r="D20" s="77"/>
      <c r="E20" s="78" t="s">
        <v>113</v>
      </c>
      <c r="F20" s="79"/>
      <c r="G20" s="79"/>
      <c r="H20" s="79"/>
      <c r="I20" s="79"/>
      <c r="J20" s="79"/>
      <c r="K20" s="79"/>
      <c r="L20" s="79"/>
      <c r="M20" s="79"/>
    </row>
    <row r="21" spans="1:16" ht="28.9" customHeight="1" x14ac:dyDescent="0.45">
      <c r="A21" s="52"/>
      <c r="B21" s="53"/>
      <c r="C21" s="76" t="s">
        <v>41</v>
      </c>
      <c r="D21" s="77"/>
      <c r="E21" s="82" t="s">
        <v>114</v>
      </c>
      <c r="F21" s="82"/>
      <c r="G21" s="82"/>
      <c r="H21" s="82"/>
      <c r="I21" s="82"/>
      <c r="J21" s="82"/>
      <c r="K21" s="82"/>
      <c r="L21" s="82"/>
      <c r="M21" s="82"/>
    </row>
    <row r="22" spans="1:16" ht="26.65" customHeight="1" x14ac:dyDescent="0.45">
      <c r="A22" s="52"/>
      <c r="B22" s="53"/>
      <c r="C22" s="116" t="s">
        <v>42</v>
      </c>
      <c r="D22" s="117"/>
      <c r="E22" s="85" t="s">
        <v>115</v>
      </c>
      <c r="F22" s="86"/>
      <c r="G22" s="86"/>
      <c r="H22" s="86"/>
      <c r="I22" s="86"/>
      <c r="J22" s="86"/>
      <c r="K22" s="86"/>
      <c r="L22" s="86"/>
      <c r="M22" s="87"/>
    </row>
    <row r="23" spans="1:16" ht="15" customHeight="1" x14ac:dyDescent="0.45">
      <c r="A23" s="52"/>
      <c r="B23" s="53"/>
      <c r="C23" s="118" t="s">
        <v>43</v>
      </c>
      <c r="D23" s="119"/>
      <c r="E23" s="82" t="s">
        <v>116</v>
      </c>
      <c r="F23" s="82"/>
      <c r="G23" s="82"/>
      <c r="H23" s="82"/>
      <c r="I23" s="82"/>
      <c r="J23" s="82"/>
      <c r="K23" s="82"/>
      <c r="L23" s="82"/>
      <c r="M23" s="82"/>
    </row>
    <row r="24" spans="1:16" ht="15.6" customHeight="1" x14ac:dyDescent="0.45">
      <c r="A24" s="52"/>
      <c r="B24" s="53"/>
      <c r="C24" s="4" t="s">
        <v>16</v>
      </c>
      <c r="D24" s="5"/>
      <c r="E24" s="5"/>
      <c r="F24" s="5"/>
      <c r="G24" s="5"/>
      <c r="H24" s="5"/>
      <c r="I24" s="5"/>
      <c r="J24" s="5"/>
      <c r="K24" s="5"/>
      <c r="L24" s="5"/>
      <c r="M24" s="6"/>
    </row>
    <row r="25" spans="1:16" ht="29.25" customHeight="1" x14ac:dyDescent="0.45">
      <c r="A25" s="52"/>
      <c r="B25" s="53"/>
      <c r="C25" s="76" t="s">
        <v>19</v>
      </c>
      <c r="D25" s="77"/>
      <c r="E25" s="82" t="s">
        <v>112</v>
      </c>
      <c r="F25" s="82"/>
      <c r="G25" s="82"/>
      <c r="H25" s="82"/>
      <c r="I25" s="82"/>
      <c r="J25" s="82"/>
      <c r="K25" s="82"/>
      <c r="L25" s="82"/>
      <c r="M25" s="82"/>
      <c r="N25" s="17"/>
      <c r="O25" s="19"/>
      <c r="P25" s="18"/>
    </row>
    <row r="26" spans="1:16" ht="28.15" customHeight="1" x14ac:dyDescent="0.45">
      <c r="A26" s="52"/>
      <c r="B26" s="53"/>
      <c r="C26" s="76" t="s">
        <v>20</v>
      </c>
      <c r="D26" s="77"/>
      <c r="E26" s="78" t="s">
        <v>117</v>
      </c>
      <c r="F26" s="79"/>
      <c r="G26" s="79"/>
      <c r="H26" s="79"/>
      <c r="I26" s="79"/>
      <c r="J26" s="79"/>
      <c r="K26" s="79"/>
      <c r="L26" s="79"/>
      <c r="M26" s="79"/>
      <c r="N26" s="17"/>
      <c r="O26" s="19"/>
      <c r="P26" s="18"/>
    </row>
    <row r="27" spans="1:16" ht="27.75" customHeight="1" x14ac:dyDescent="0.45">
      <c r="A27" s="52"/>
      <c r="B27" s="53"/>
      <c r="C27" s="76" t="s">
        <v>22</v>
      </c>
      <c r="D27" s="77"/>
      <c r="E27" s="82" t="s">
        <v>114</v>
      </c>
      <c r="F27" s="82"/>
      <c r="G27" s="82"/>
      <c r="H27" s="82"/>
      <c r="I27" s="82"/>
      <c r="J27" s="82"/>
      <c r="K27" s="82"/>
      <c r="L27" s="82"/>
      <c r="M27" s="82"/>
      <c r="N27" s="17"/>
      <c r="O27" s="19"/>
      <c r="P27" s="18"/>
    </row>
    <row r="28" spans="1:16" ht="29.25" customHeight="1" x14ac:dyDescent="0.45">
      <c r="A28" s="52"/>
      <c r="B28" s="53"/>
      <c r="C28" s="76" t="s">
        <v>23</v>
      </c>
      <c r="D28" s="77"/>
      <c r="E28" s="85" t="s">
        <v>118</v>
      </c>
      <c r="F28" s="86"/>
      <c r="G28" s="86"/>
      <c r="H28" s="86"/>
      <c r="I28" s="86"/>
      <c r="J28" s="86"/>
      <c r="K28" s="86"/>
      <c r="L28" s="86"/>
      <c r="M28" s="87"/>
      <c r="N28" s="17"/>
      <c r="O28" s="19"/>
      <c r="P28" s="18"/>
    </row>
    <row r="29" spans="1:16" ht="15" customHeight="1" x14ac:dyDescent="0.45">
      <c r="A29" s="52"/>
      <c r="B29" s="53"/>
      <c r="C29" s="76" t="s">
        <v>24</v>
      </c>
      <c r="D29" s="77"/>
      <c r="E29" s="82" t="s">
        <v>116</v>
      </c>
      <c r="F29" s="82"/>
      <c r="G29" s="82"/>
      <c r="H29" s="82"/>
      <c r="I29" s="82"/>
      <c r="J29" s="82"/>
      <c r="K29" s="82"/>
      <c r="L29" s="82"/>
      <c r="M29" s="82"/>
      <c r="N29" s="17"/>
      <c r="O29" s="19"/>
      <c r="P29" s="18"/>
    </row>
    <row r="30" spans="1:16" x14ac:dyDescent="0.45">
      <c r="A30" s="52"/>
      <c r="B30" s="53"/>
      <c r="C30" s="4" t="s">
        <v>59</v>
      </c>
      <c r="D30" s="5"/>
      <c r="E30" s="5"/>
      <c r="F30" s="5"/>
      <c r="G30" s="5"/>
      <c r="H30" s="5"/>
      <c r="I30" s="5"/>
      <c r="J30" s="5"/>
      <c r="K30" s="5"/>
      <c r="L30" s="5"/>
      <c r="M30" s="6"/>
      <c r="N30" s="17"/>
      <c r="O30" s="19"/>
      <c r="P30" s="18"/>
    </row>
    <row r="31" spans="1:16" x14ac:dyDescent="0.45">
      <c r="A31" s="52"/>
      <c r="B31" s="53"/>
      <c r="C31" s="88"/>
      <c r="D31" s="89"/>
      <c r="E31" s="29" t="s">
        <v>17</v>
      </c>
      <c r="F31" s="29" t="s">
        <v>18</v>
      </c>
      <c r="G31" s="29" t="s">
        <v>41</v>
      </c>
      <c r="H31" s="29" t="s">
        <v>42</v>
      </c>
      <c r="I31" s="29" t="s">
        <v>43</v>
      </c>
      <c r="J31" s="30"/>
      <c r="M31" s="31"/>
    </row>
    <row r="32" spans="1:16" x14ac:dyDescent="0.45">
      <c r="A32" s="52"/>
      <c r="B32" s="53"/>
      <c r="C32" s="88" t="s">
        <v>13</v>
      </c>
      <c r="D32" s="89"/>
      <c r="E32" s="32" t="s">
        <v>55</v>
      </c>
      <c r="F32" s="32" t="s">
        <v>55</v>
      </c>
      <c r="G32" s="32" t="s">
        <v>55</v>
      </c>
      <c r="H32" s="32" t="s">
        <v>55</v>
      </c>
      <c r="I32" s="32" t="s">
        <v>55</v>
      </c>
      <c r="J32" s="33"/>
      <c r="M32" s="34"/>
    </row>
    <row r="33" spans="1:13" x14ac:dyDescent="0.45">
      <c r="A33" s="52"/>
      <c r="B33" s="53"/>
      <c r="C33" s="88" t="s">
        <v>52</v>
      </c>
      <c r="D33" s="89"/>
      <c r="E33" s="32" t="s">
        <v>55</v>
      </c>
      <c r="F33" s="32" t="s">
        <v>55</v>
      </c>
      <c r="G33" s="32" t="s">
        <v>55</v>
      </c>
      <c r="H33" s="32" t="s">
        <v>55</v>
      </c>
      <c r="I33" s="32" t="s">
        <v>55</v>
      </c>
      <c r="J33" s="33"/>
      <c r="M33" s="34"/>
    </row>
    <row r="34" spans="1:13" x14ac:dyDescent="0.45">
      <c r="A34" s="52"/>
      <c r="B34" s="53"/>
      <c r="C34" s="88" t="s">
        <v>21</v>
      </c>
      <c r="D34" s="89"/>
      <c r="E34" s="32" t="s">
        <v>55</v>
      </c>
      <c r="F34" s="32" t="s">
        <v>55</v>
      </c>
      <c r="G34" s="32" t="s">
        <v>55</v>
      </c>
      <c r="H34" s="32" t="s">
        <v>55</v>
      </c>
      <c r="I34" s="32" t="s">
        <v>55</v>
      </c>
      <c r="J34" s="33"/>
      <c r="M34" s="34"/>
    </row>
    <row r="35" spans="1:13" x14ac:dyDescent="0.45">
      <c r="A35" s="52"/>
      <c r="B35" s="53"/>
      <c r="C35" s="88" t="s">
        <v>72</v>
      </c>
      <c r="D35" s="89"/>
      <c r="E35" s="32" t="s">
        <v>55</v>
      </c>
      <c r="F35" s="32" t="s">
        <v>55</v>
      </c>
      <c r="G35" s="32" t="s">
        <v>55</v>
      </c>
      <c r="H35" s="32" t="s">
        <v>55</v>
      </c>
      <c r="I35" s="32" t="s">
        <v>55</v>
      </c>
      <c r="J35" s="33"/>
      <c r="M35" s="34"/>
    </row>
    <row r="36" spans="1:13" ht="47.25" customHeight="1" x14ac:dyDescent="0.45">
      <c r="A36" s="120" t="s">
        <v>25</v>
      </c>
      <c r="B36" s="81"/>
      <c r="C36" s="122" t="s">
        <v>85</v>
      </c>
      <c r="D36" s="123"/>
      <c r="E36" s="123"/>
      <c r="F36" s="123"/>
      <c r="G36" s="123"/>
      <c r="H36" s="123"/>
      <c r="I36" s="123"/>
      <c r="J36" s="123"/>
      <c r="K36" s="123"/>
      <c r="L36" s="123"/>
      <c r="M36" s="124"/>
    </row>
    <row r="37" spans="1:13" ht="9.75" customHeight="1" x14ac:dyDescent="0.45">
      <c r="A37" s="121"/>
      <c r="B37" s="55"/>
      <c r="C37" s="125"/>
      <c r="D37" s="126"/>
      <c r="E37" s="126"/>
      <c r="F37" s="126"/>
      <c r="G37" s="126"/>
      <c r="H37" s="126"/>
      <c r="I37" s="126"/>
      <c r="J37" s="126"/>
      <c r="K37" s="126"/>
      <c r="L37" s="126"/>
      <c r="M37" s="127"/>
    </row>
    <row r="38" spans="1:13" ht="24.6" customHeight="1" x14ac:dyDescent="0.45">
      <c r="A38" s="51" t="s">
        <v>44</v>
      </c>
      <c r="B38" s="51"/>
      <c r="C38" s="122" t="s">
        <v>86</v>
      </c>
      <c r="D38" s="123"/>
      <c r="E38" s="123"/>
      <c r="F38" s="123"/>
      <c r="G38" s="123"/>
      <c r="H38" s="123"/>
      <c r="I38" s="123"/>
      <c r="J38" s="123"/>
      <c r="K38" s="123"/>
      <c r="L38" s="123"/>
      <c r="M38" s="124"/>
    </row>
    <row r="39" spans="1:13" ht="45.4" customHeight="1" x14ac:dyDescent="0.45">
      <c r="A39" s="51"/>
      <c r="B39" s="51"/>
      <c r="C39" s="125"/>
      <c r="D39" s="126"/>
      <c r="E39" s="126"/>
      <c r="F39" s="126"/>
      <c r="G39" s="126"/>
      <c r="H39" s="126"/>
      <c r="I39" s="126"/>
      <c r="J39" s="126"/>
      <c r="K39" s="126"/>
      <c r="L39" s="126"/>
      <c r="M39" s="127"/>
    </row>
    <row r="40" spans="1:13" ht="15.75" customHeight="1" x14ac:dyDescent="0.45">
      <c r="A40" s="52" t="s">
        <v>79</v>
      </c>
      <c r="B40" s="53"/>
      <c r="C40" s="12" t="s">
        <v>26</v>
      </c>
      <c r="D40" s="13"/>
      <c r="E40" s="13"/>
      <c r="F40" s="13"/>
      <c r="G40" s="13"/>
      <c r="H40" s="13"/>
      <c r="I40" s="13"/>
      <c r="J40" s="13"/>
      <c r="K40" s="13"/>
      <c r="L40" s="13"/>
      <c r="M40" s="14"/>
    </row>
    <row r="41" spans="1:13" ht="55.15" customHeight="1" x14ac:dyDescent="0.45">
      <c r="A41" s="54"/>
      <c r="B41" s="55"/>
      <c r="C41" s="73" t="s">
        <v>100</v>
      </c>
      <c r="D41" s="74"/>
      <c r="E41" s="74"/>
      <c r="F41" s="74"/>
      <c r="G41" s="74"/>
      <c r="H41" s="74"/>
      <c r="I41" s="74"/>
      <c r="J41" s="74"/>
      <c r="K41" s="74"/>
      <c r="L41" s="74"/>
      <c r="M41" s="75"/>
    </row>
    <row r="42" spans="1:13" ht="18.75" customHeight="1" x14ac:dyDescent="0.45">
      <c r="A42" s="15" t="s">
        <v>27</v>
      </c>
      <c r="B42" s="16"/>
      <c r="C42" s="85" t="s">
        <v>73</v>
      </c>
      <c r="D42" s="86"/>
      <c r="E42" s="86"/>
      <c r="F42" s="86"/>
      <c r="G42" s="86"/>
      <c r="H42" s="86"/>
      <c r="I42" s="86"/>
      <c r="J42" s="86"/>
      <c r="K42" s="86"/>
      <c r="L42" s="86"/>
      <c r="M42" s="87"/>
    </row>
    <row r="43" spans="1:13" ht="15" customHeight="1" x14ac:dyDescent="0.45">
      <c r="A43" s="56" t="s">
        <v>28</v>
      </c>
      <c r="B43" s="57"/>
      <c r="C43" s="58"/>
      <c r="D43" s="59"/>
      <c r="E43" s="59"/>
      <c r="F43" s="59"/>
      <c r="G43" s="59"/>
      <c r="H43" s="59"/>
      <c r="I43" s="59"/>
      <c r="J43" s="59"/>
      <c r="K43" s="59"/>
      <c r="L43" s="59"/>
      <c r="M43" s="60"/>
    </row>
    <row r="44" spans="1:13" ht="41.35" customHeight="1" x14ac:dyDescent="0.45">
      <c r="A44" s="47" t="s">
        <v>47</v>
      </c>
      <c r="B44" s="64" t="s">
        <v>39</v>
      </c>
      <c r="C44" s="65"/>
      <c r="D44" s="65"/>
      <c r="E44" s="66"/>
      <c r="F44" s="70" t="s">
        <v>29</v>
      </c>
      <c r="G44" s="71"/>
      <c r="H44" s="71"/>
      <c r="I44" s="72"/>
      <c r="J44" s="61" t="s">
        <v>75</v>
      </c>
      <c r="K44" s="62"/>
      <c r="L44" s="47" t="s">
        <v>40</v>
      </c>
      <c r="M44" s="47" t="s">
        <v>80</v>
      </c>
    </row>
    <row r="45" spans="1:13" ht="27" x14ac:dyDescent="0.45">
      <c r="A45" s="48"/>
      <c r="B45" s="67"/>
      <c r="C45" s="68"/>
      <c r="D45" s="68"/>
      <c r="E45" s="69"/>
      <c r="F45" s="61" t="s">
        <v>30</v>
      </c>
      <c r="G45" s="63"/>
      <c r="H45" s="62"/>
      <c r="I45" s="11" t="s">
        <v>31</v>
      </c>
      <c r="J45" s="11" t="s">
        <v>45</v>
      </c>
      <c r="K45" s="11" t="s">
        <v>46</v>
      </c>
      <c r="L45" s="48"/>
      <c r="M45" s="48"/>
    </row>
    <row r="46" spans="1:13" x14ac:dyDescent="0.45">
      <c r="A46" s="9" t="s">
        <v>32</v>
      </c>
      <c r="B46" s="130" t="s">
        <v>33</v>
      </c>
      <c r="C46" s="131"/>
      <c r="D46" s="131"/>
      <c r="E46" s="132"/>
      <c r="F46" s="130" t="s">
        <v>53</v>
      </c>
      <c r="G46" s="131"/>
      <c r="H46" s="132"/>
      <c r="I46" s="10" t="s">
        <v>34</v>
      </c>
      <c r="J46" s="8" t="s">
        <v>35</v>
      </c>
      <c r="K46" s="8" t="s">
        <v>36</v>
      </c>
      <c r="L46" s="8" t="s">
        <v>37</v>
      </c>
      <c r="M46" s="8" t="s">
        <v>38</v>
      </c>
    </row>
    <row r="47" spans="1:13" ht="167.65" customHeight="1" x14ac:dyDescent="0.45">
      <c r="A47" s="35" t="s">
        <v>61</v>
      </c>
      <c r="B47" s="82" t="s">
        <v>108</v>
      </c>
      <c r="C47" s="82"/>
      <c r="D47" s="82"/>
      <c r="E47" s="82"/>
      <c r="F47" s="73" t="s">
        <v>101</v>
      </c>
      <c r="G47" s="128"/>
      <c r="H47" s="129"/>
      <c r="I47" s="36" t="s">
        <v>76</v>
      </c>
      <c r="J47" s="37" t="s">
        <v>95</v>
      </c>
      <c r="K47" s="38" t="s">
        <v>60</v>
      </c>
      <c r="L47" s="36" t="s">
        <v>89</v>
      </c>
      <c r="M47" s="39">
        <v>17.5</v>
      </c>
    </row>
    <row r="48" spans="1:13" ht="230.35" customHeight="1" x14ac:dyDescent="0.45">
      <c r="A48" s="40" t="s">
        <v>74</v>
      </c>
      <c r="B48" s="73" t="s">
        <v>109</v>
      </c>
      <c r="C48" s="74"/>
      <c r="D48" s="74"/>
      <c r="E48" s="75"/>
      <c r="F48" s="73" t="s">
        <v>106</v>
      </c>
      <c r="G48" s="74"/>
      <c r="H48" s="75"/>
      <c r="I48" s="36" t="s">
        <v>76</v>
      </c>
      <c r="J48" s="37" t="s">
        <v>94</v>
      </c>
      <c r="K48" s="38" t="s">
        <v>60</v>
      </c>
      <c r="L48" s="36" t="s">
        <v>90</v>
      </c>
      <c r="M48" s="39">
        <v>17.5</v>
      </c>
    </row>
    <row r="49" spans="1:13" x14ac:dyDescent="0.45">
      <c r="A49" s="2">
        <v>8</v>
      </c>
      <c r="B49" s="49" t="s">
        <v>48</v>
      </c>
      <c r="C49" s="50"/>
      <c r="D49" s="50"/>
      <c r="E49" s="50"/>
      <c r="F49" s="50"/>
      <c r="G49" s="50"/>
      <c r="H49" s="50"/>
      <c r="I49" s="50"/>
      <c r="J49" s="50"/>
      <c r="K49" s="50"/>
      <c r="L49" s="50"/>
      <c r="M49" s="28"/>
    </row>
    <row r="50" spans="1:13" ht="148.9" customHeight="1" x14ac:dyDescent="0.45">
      <c r="A50" s="41" t="s">
        <v>87</v>
      </c>
      <c r="B50" s="73" t="s">
        <v>119</v>
      </c>
      <c r="C50" s="74"/>
      <c r="D50" s="74"/>
      <c r="E50" s="75"/>
      <c r="F50" s="73" t="s">
        <v>91</v>
      </c>
      <c r="G50" s="74"/>
      <c r="H50" s="75"/>
      <c r="I50" s="36" t="s">
        <v>77</v>
      </c>
      <c r="J50" s="37" t="s">
        <v>94</v>
      </c>
      <c r="K50" s="38" t="s">
        <v>60</v>
      </c>
      <c r="L50" s="36" t="s">
        <v>98</v>
      </c>
      <c r="M50" s="39">
        <v>20</v>
      </c>
    </row>
    <row r="51" spans="1:13" ht="135.4" customHeight="1" x14ac:dyDescent="0.45">
      <c r="A51" s="42" t="s">
        <v>88</v>
      </c>
      <c r="B51" s="73" t="s">
        <v>110</v>
      </c>
      <c r="C51" s="74"/>
      <c r="D51" s="74"/>
      <c r="E51" s="75"/>
      <c r="F51" s="73" t="s">
        <v>92</v>
      </c>
      <c r="G51" s="74"/>
      <c r="H51" s="75"/>
      <c r="I51" s="36" t="s">
        <v>103</v>
      </c>
      <c r="J51" s="37" t="s">
        <v>94</v>
      </c>
      <c r="K51" s="38" t="s">
        <v>78</v>
      </c>
      <c r="L51" s="36" t="s">
        <v>96</v>
      </c>
      <c r="M51" s="39">
        <v>20</v>
      </c>
    </row>
    <row r="52" spans="1:13" ht="120.75" customHeight="1" x14ac:dyDescent="0.45">
      <c r="A52" s="41" t="s">
        <v>102</v>
      </c>
      <c r="B52" s="73" t="s">
        <v>111</v>
      </c>
      <c r="C52" s="74"/>
      <c r="D52" s="74"/>
      <c r="E52" s="75"/>
      <c r="F52" s="73" t="s">
        <v>93</v>
      </c>
      <c r="G52" s="128"/>
      <c r="H52" s="129"/>
      <c r="I52" s="36" t="s">
        <v>103</v>
      </c>
      <c r="J52" s="37" t="s">
        <v>94</v>
      </c>
      <c r="K52" s="38" t="s">
        <v>60</v>
      </c>
      <c r="L52" s="36" t="s">
        <v>97</v>
      </c>
      <c r="M52" s="39">
        <v>25</v>
      </c>
    </row>
    <row r="53" spans="1:13" x14ac:dyDescent="0.45">
      <c r="A53" s="2">
        <v>16</v>
      </c>
      <c r="B53" s="49" t="s">
        <v>49</v>
      </c>
      <c r="C53" s="50"/>
      <c r="D53" s="50"/>
      <c r="E53" s="50"/>
      <c r="F53" s="50"/>
      <c r="G53" s="50"/>
      <c r="H53" s="50"/>
      <c r="I53" s="50"/>
      <c r="J53" s="50"/>
      <c r="K53" s="50"/>
      <c r="L53" s="50"/>
      <c r="M53" s="28"/>
    </row>
    <row r="54" spans="1:13" x14ac:dyDescent="0.45">
      <c r="A54" s="1"/>
      <c r="B54" s="1"/>
      <c r="C54" s="1"/>
      <c r="D54" s="1"/>
      <c r="E54" s="1"/>
      <c r="F54" s="1"/>
      <c r="G54" s="1"/>
      <c r="H54" s="1"/>
      <c r="I54" s="1"/>
      <c r="J54" s="1"/>
      <c r="K54" s="1"/>
      <c r="L54" s="1"/>
      <c r="M54" s="1"/>
    </row>
    <row r="55" spans="1:13" x14ac:dyDescent="0.45">
      <c r="A55" s="1"/>
      <c r="B55" s="1"/>
      <c r="C55" s="1"/>
      <c r="D55" s="1"/>
      <c r="E55" s="1"/>
      <c r="F55" s="1"/>
      <c r="G55" s="1"/>
      <c r="H55" s="1"/>
      <c r="I55" s="1"/>
      <c r="J55" s="1"/>
      <c r="K55" s="1"/>
      <c r="L55" s="1"/>
      <c r="M55" s="1"/>
    </row>
    <row r="56" spans="1:13" x14ac:dyDescent="0.45">
      <c r="A56" s="1"/>
      <c r="B56" s="1"/>
      <c r="C56" s="1"/>
      <c r="D56" s="1"/>
      <c r="E56" s="1"/>
      <c r="F56" s="1"/>
      <c r="G56" s="1"/>
      <c r="H56" s="1"/>
      <c r="I56" s="1"/>
      <c r="J56" s="1"/>
      <c r="K56" s="1"/>
      <c r="L56" s="1"/>
      <c r="M56" s="1"/>
    </row>
    <row r="57" spans="1:13" x14ac:dyDescent="0.45">
      <c r="A57" s="1"/>
      <c r="B57" s="1"/>
      <c r="C57" s="1"/>
      <c r="D57" s="1"/>
      <c r="E57" s="1"/>
      <c r="F57" s="1"/>
      <c r="G57" s="1"/>
      <c r="H57" s="1"/>
      <c r="I57" s="1"/>
      <c r="J57" s="1"/>
      <c r="K57" s="1"/>
      <c r="L57" s="1"/>
      <c r="M57" s="1"/>
    </row>
    <row r="58" spans="1:13" x14ac:dyDescent="0.45">
      <c r="A58" s="1"/>
      <c r="B58" s="1"/>
      <c r="C58" s="1"/>
      <c r="D58" s="1"/>
      <c r="E58" s="1"/>
      <c r="F58" s="1"/>
      <c r="G58" s="1"/>
      <c r="H58" s="1"/>
      <c r="I58" s="1"/>
      <c r="J58" s="1"/>
      <c r="K58" s="1"/>
      <c r="L58" s="1"/>
      <c r="M58" s="1"/>
    </row>
    <row r="59" spans="1:13" x14ac:dyDescent="0.45">
      <c r="A59" s="1"/>
      <c r="B59" s="1"/>
      <c r="C59" s="1"/>
      <c r="D59" s="1"/>
      <c r="E59" s="1"/>
      <c r="F59" s="1"/>
      <c r="G59" s="1"/>
      <c r="H59" s="1"/>
      <c r="I59" s="1"/>
      <c r="J59" s="1"/>
      <c r="K59" s="1"/>
      <c r="L59" s="1"/>
      <c r="M59" s="1"/>
    </row>
    <row r="60" spans="1:13" x14ac:dyDescent="0.45">
      <c r="A60" s="1"/>
      <c r="B60" s="1"/>
      <c r="C60" s="1"/>
      <c r="D60" s="1"/>
      <c r="E60" s="1"/>
      <c r="F60" s="1"/>
      <c r="G60" s="1"/>
      <c r="H60" s="1"/>
      <c r="I60" s="1"/>
      <c r="J60" s="1"/>
      <c r="K60" s="1"/>
      <c r="L60" s="1"/>
      <c r="M60" s="1"/>
    </row>
    <row r="61" spans="1:13" x14ac:dyDescent="0.45">
      <c r="A61" s="1"/>
      <c r="B61" s="1"/>
      <c r="C61" s="1"/>
      <c r="D61" s="1"/>
      <c r="E61" s="1"/>
      <c r="F61" s="1"/>
      <c r="G61" s="1"/>
      <c r="H61" s="1"/>
      <c r="I61" s="1"/>
      <c r="J61" s="1"/>
      <c r="K61" s="1"/>
      <c r="L61" s="1"/>
      <c r="M61" s="1"/>
    </row>
    <row r="62" spans="1:13" x14ac:dyDescent="0.45">
      <c r="A62" s="1"/>
      <c r="B62" s="1"/>
      <c r="C62" s="1"/>
      <c r="D62" s="1"/>
      <c r="E62" s="1"/>
      <c r="F62" s="1"/>
      <c r="G62" s="1"/>
      <c r="H62" s="1"/>
      <c r="I62" s="1"/>
      <c r="J62" s="1"/>
      <c r="K62" s="1"/>
      <c r="L62" s="1"/>
      <c r="M62" s="1"/>
    </row>
    <row r="63" spans="1:13" x14ac:dyDescent="0.45">
      <c r="A63" s="1"/>
      <c r="B63" s="1"/>
      <c r="C63" s="1"/>
      <c r="D63" s="1"/>
      <c r="E63" s="1"/>
      <c r="F63" s="1"/>
      <c r="G63" s="1"/>
      <c r="H63" s="1"/>
      <c r="I63" s="1"/>
      <c r="J63" s="1"/>
      <c r="K63" s="1"/>
      <c r="L63" s="1"/>
      <c r="M63" s="1"/>
    </row>
    <row r="64" spans="1:13" x14ac:dyDescent="0.45">
      <c r="A64" s="1"/>
      <c r="B64" s="1"/>
      <c r="C64" s="1"/>
      <c r="D64" s="1"/>
      <c r="E64" s="1"/>
      <c r="F64" s="1"/>
      <c r="G64" s="1"/>
      <c r="H64" s="1"/>
      <c r="I64" s="1"/>
      <c r="J64" s="1"/>
      <c r="K64" s="1"/>
      <c r="L64" s="1"/>
      <c r="M64" s="1"/>
    </row>
    <row r="65" spans="1:13" x14ac:dyDescent="0.45">
      <c r="A65" s="1"/>
      <c r="B65" s="1"/>
      <c r="C65" s="1"/>
      <c r="D65" s="1"/>
      <c r="E65" s="1"/>
      <c r="F65" s="1"/>
      <c r="G65" s="1"/>
      <c r="H65" s="1"/>
      <c r="I65" s="1"/>
      <c r="J65" s="1"/>
      <c r="K65" s="1"/>
      <c r="L65" s="1"/>
      <c r="M65" s="1"/>
    </row>
    <row r="66" spans="1:13" x14ac:dyDescent="0.45">
      <c r="A66" s="1"/>
      <c r="B66" s="1"/>
      <c r="C66" s="1"/>
      <c r="D66" s="1"/>
      <c r="E66" s="1"/>
      <c r="F66" s="1"/>
      <c r="G66" s="1"/>
      <c r="H66" s="1"/>
      <c r="I66" s="1"/>
      <c r="J66" s="1"/>
      <c r="K66" s="1"/>
      <c r="L66" s="1"/>
      <c r="M66" s="1"/>
    </row>
    <row r="67" spans="1:13" x14ac:dyDescent="0.45">
      <c r="A67" s="1"/>
      <c r="B67" s="1"/>
      <c r="C67" s="1"/>
      <c r="D67" s="1"/>
      <c r="E67" s="1"/>
      <c r="F67" s="1"/>
      <c r="G67" s="1"/>
      <c r="H67" s="1"/>
      <c r="I67" s="1"/>
      <c r="J67" s="1"/>
      <c r="K67" s="1"/>
      <c r="L67" s="1"/>
      <c r="M67" s="1"/>
    </row>
    <row r="68" spans="1:13" x14ac:dyDescent="0.45">
      <c r="A68" s="1"/>
      <c r="B68" s="1"/>
      <c r="C68" s="1"/>
      <c r="D68" s="1"/>
      <c r="E68" s="1"/>
      <c r="F68" s="1"/>
      <c r="G68" s="1"/>
      <c r="H68" s="1"/>
      <c r="I68" s="1"/>
      <c r="J68" s="1"/>
      <c r="K68" s="1"/>
      <c r="L68" s="1"/>
      <c r="M68" s="1"/>
    </row>
    <row r="69" spans="1:13" x14ac:dyDescent="0.45">
      <c r="A69" s="1"/>
      <c r="B69" s="1"/>
      <c r="C69" s="1"/>
      <c r="D69" s="1"/>
      <c r="E69" s="1"/>
      <c r="F69" s="1"/>
      <c r="G69" s="1"/>
      <c r="H69" s="1"/>
      <c r="I69" s="1"/>
      <c r="J69" s="1"/>
      <c r="K69" s="1"/>
      <c r="L69" s="1"/>
      <c r="M69" s="1"/>
    </row>
    <row r="70" spans="1:13" x14ac:dyDescent="0.45">
      <c r="A70" s="1"/>
      <c r="B70" s="1"/>
      <c r="C70" s="1"/>
      <c r="D70" s="1"/>
      <c r="E70" s="1"/>
      <c r="F70" s="1"/>
      <c r="G70" s="1"/>
      <c r="H70" s="1"/>
      <c r="I70" s="1"/>
      <c r="J70" s="1"/>
      <c r="K70" s="1"/>
      <c r="L70" s="1"/>
      <c r="M70" s="1"/>
    </row>
    <row r="71" spans="1:13" x14ac:dyDescent="0.45">
      <c r="A71" s="1"/>
      <c r="B71" s="1"/>
      <c r="C71" s="1"/>
      <c r="D71" s="1"/>
      <c r="E71" s="1"/>
      <c r="F71" s="1"/>
      <c r="G71" s="1"/>
      <c r="H71" s="1"/>
      <c r="I71" s="1"/>
      <c r="J71" s="1"/>
      <c r="K71" s="1"/>
      <c r="L71" s="1"/>
      <c r="M71" s="1"/>
    </row>
    <row r="72" spans="1:13" x14ac:dyDescent="0.45">
      <c r="A72" s="1"/>
      <c r="B72" s="1"/>
      <c r="C72" s="1"/>
      <c r="D72" s="1"/>
      <c r="E72" s="1"/>
      <c r="F72" s="1"/>
      <c r="G72" s="1"/>
      <c r="H72" s="1"/>
      <c r="I72" s="1"/>
      <c r="J72" s="1"/>
      <c r="K72" s="1"/>
      <c r="L72" s="1"/>
      <c r="M72" s="1"/>
    </row>
    <row r="73" spans="1:13" x14ac:dyDescent="0.45">
      <c r="A73" s="1"/>
      <c r="B73" s="1"/>
      <c r="C73" s="1"/>
      <c r="D73" s="1"/>
      <c r="E73" s="1"/>
      <c r="F73" s="1"/>
      <c r="G73" s="1"/>
      <c r="H73" s="1"/>
      <c r="I73" s="1"/>
      <c r="J73" s="1"/>
      <c r="K73" s="1"/>
      <c r="L73" s="1"/>
      <c r="M73" s="1"/>
    </row>
    <row r="74" spans="1:13" x14ac:dyDescent="0.45">
      <c r="C74" s="1"/>
      <c r="D74" s="1"/>
      <c r="E74" s="1"/>
      <c r="F74" s="1"/>
      <c r="G74" s="1"/>
      <c r="H74" s="1"/>
      <c r="I74" s="1"/>
      <c r="J74" s="1"/>
      <c r="K74" s="1"/>
      <c r="L74" s="1"/>
      <c r="M74" s="1"/>
    </row>
  </sheetData>
  <mergeCells count="88">
    <mergeCell ref="F52:H52"/>
    <mergeCell ref="B46:E46"/>
    <mergeCell ref="F46:H46"/>
    <mergeCell ref="B47:E47"/>
    <mergeCell ref="F47:H47"/>
    <mergeCell ref="F51:H51"/>
    <mergeCell ref="B48:E48"/>
    <mergeCell ref="F48:H48"/>
    <mergeCell ref="B51:E51"/>
    <mergeCell ref="A36:B37"/>
    <mergeCell ref="C36:M37"/>
    <mergeCell ref="C38:M39"/>
    <mergeCell ref="C41:M41"/>
    <mergeCell ref="C42:M42"/>
    <mergeCell ref="C35:D35"/>
    <mergeCell ref="C27:D27"/>
    <mergeCell ref="E27:M27"/>
    <mergeCell ref="C28:D28"/>
    <mergeCell ref="E28:M28"/>
    <mergeCell ref="C31:D31"/>
    <mergeCell ref="C32:D32"/>
    <mergeCell ref="C33:D33"/>
    <mergeCell ref="C34:D34"/>
    <mergeCell ref="E25:M25"/>
    <mergeCell ref="C25:D25"/>
    <mergeCell ref="C16:D16"/>
    <mergeCell ref="C17:D17"/>
    <mergeCell ref="C19:D19"/>
    <mergeCell ref="C20:D20"/>
    <mergeCell ref="C21:D21"/>
    <mergeCell ref="C22:D22"/>
    <mergeCell ref="C23:D23"/>
    <mergeCell ref="A10:C10"/>
    <mergeCell ref="D10:F10"/>
    <mergeCell ref="G10:I10"/>
    <mergeCell ref="J10:M10"/>
    <mergeCell ref="A11:C12"/>
    <mergeCell ref="D11:F12"/>
    <mergeCell ref="G11:I12"/>
    <mergeCell ref="J11:M12"/>
    <mergeCell ref="L8:M8"/>
    <mergeCell ref="A9:C9"/>
    <mergeCell ref="D9:E9"/>
    <mergeCell ref="F9:G9"/>
    <mergeCell ref="J9:K9"/>
    <mergeCell ref="L9:M9"/>
    <mergeCell ref="A8:C8"/>
    <mergeCell ref="D8:E8"/>
    <mergeCell ref="F8:G8"/>
    <mergeCell ref="H8:I8"/>
    <mergeCell ref="J8:K8"/>
    <mergeCell ref="A1:B7"/>
    <mergeCell ref="C1:M2"/>
    <mergeCell ref="C3:M4"/>
    <mergeCell ref="C5:M6"/>
    <mergeCell ref="C7:M7"/>
    <mergeCell ref="C26:D26"/>
    <mergeCell ref="E26:M26"/>
    <mergeCell ref="A13:B35"/>
    <mergeCell ref="E14:M14"/>
    <mergeCell ref="E15:M15"/>
    <mergeCell ref="E16:M16"/>
    <mergeCell ref="E17:M17"/>
    <mergeCell ref="E19:M19"/>
    <mergeCell ref="E20:M20"/>
    <mergeCell ref="E21:M21"/>
    <mergeCell ref="E22:M22"/>
    <mergeCell ref="C29:D29"/>
    <mergeCell ref="E29:M29"/>
    <mergeCell ref="C14:D14"/>
    <mergeCell ref="C15:D15"/>
    <mergeCell ref="E23:M23"/>
    <mergeCell ref="M44:M45"/>
    <mergeCell ref="B49:L49"/>
    <mergeCell ref="B53:L53"/>
    <mergeCell ref="A38:B39"/>
    <mergeCell ref="A40:B41"/>
    <mergeCell ref="A43:B43"/>
    <mergeCell ref="C43:M43"/>
    <mergeCell ref="J44:K44"/>
    <mergeCell ref="F45:H45"/>
    <mergeCell ref="A44:A45"/>
    <mergeCell ref="B44:E45"/>
    <mergeCell ref="F44:I44"/>
    <mergeCell ref="L44:L45"/>
    <mergeCell ref="B50:E50"/>
    <mergeCell ref="F50:H50"/>
    <mergeCell ref="B52:E52"/>
  </mergeCells>
  <phoneticPr fontId="11"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
  <sheetViews>
    <sheetView zoomScale="110" zoomScaleNormal="110" workbookViewId="0">
      <selection activeCell="E27" sqref="E27"/>
    </sheetView>
  </sheetViews>
  <sheetFormatPr defaultRowHeight="14.25" x14ac:dyDescent="0.45"/>
  <cols>
    <col min="1" max="1" width="21.265625" customWidth="1"/>
    <col min="4" max="4" width="13" customWidth="1"/>
    <col min="5" max="5" width="15.265625" customWidth="1"/>
    <col min="7" max="7" width="13.6640625" customWidth="1"/>
  </cols>
  <sheetData>
    <row r="1" spans="1:7" ht="26.65" customHeight="1" x14ac:dyDescent="0.45">
      <c r="A1" s="133" t="s">
        <v>107</v>
      </c>
      <c r="B1" s="133"/>
      <c r="C1" s="133"/>
      <c r="D1" s="133"/>
      <c r="E1" s="133"/>
      <c r="F1" s="133"/>
      <c r="G1" s="133"/>
    </row>
    <row r="2" spans="1:7" ht="37.5" customHeight="1" x14ac:dyDescent="0.45">
      <c r="A2" s="20" t="s">
        <v>62</v>
      </c>
      <c r="B2" s="20" t="s">
        <v>63</v>
      </c>
      <c r="C2" s="20" t="s">
        <v>64</v>
      </c>
      <c r="D2" s="20" t="s">
        <v>70</v>
      </c>
      <c r="E2" s="20" t="s">
        <v>65</v>
      </c>
      <c r="F2" s="20" t="s">
        <v>66</v>
      </c>
      <c r="G2" s="20" t="s">
        <v>67</v>
      </c>
    </row>
    <row r="3" spans="1:7" ht="15.4" x14ac:dyDescent="0.45">
      <c r="A3" s="21" t="s">
        <v>19</v>
      </c>
      <c r="B3" s="27">
        <v>0.1</v>
      </c>
      <c r="C3" s="23" t="s">
        <v>68</v>
      </c>
      <c r="D3" s="24">
        <v>0.05</v>
      </c>
      <c r="E3" s="24">
        <v>1.4999999999999999E-2</v>
      </c>
      <c r="F3" s="24">
        <v>0.01</v>
      </c>
      <c r="G3" s="27">
        <f>SUM(B3:F3)</f>
        <v>0.17500000000000004</v>
      </c>
    </row>
    <row r="4" spans="1:7" ht="15.4" x14ac:dyDescent="0.45">
      <c r="A4" s="21" t="s">
        <v>20</v>
      </c>
      <c r="B4" s="27">
        <v>0.1</v>
      </c>
      <c r="C4" s="23" t="s">
        <v>68</v>
      </c>
      <c r="D4" s="24">
        <v>0.05</v>
      </c>
      <c r="E4" s="24">
        <v>1.4999999999999999E-2</v>
      </c>
      <c r="F4" s="24">
        <v>0.01</v>
      </c>
      <c r="G4" s="27">
        <f>SUM(B4:F4)</f>
        <v>0.17500000000000004</v>
      </c>
    </row>
    <row r="5" spans="1:7" ht="15.4" x14ac:dyDescent="0.45">
      <c r="A5" s="21" t="s">
        <v>22</v>
      </c>
      <c r="B5" s="43" t="s">
        <v>69</v>
      </c>
      <c r="C5" s="27">
        <v>0.1</v>
      </c>
      <c r="D5" s="24">
        <v>0.06</v>
      </c>
      <c r="E5" s="24">
        <v>0.03</v>
      </c>
      <c r="F5" s="24">
        <v>0.01</v>
      </c>
      <c r="G5" s="27">
        <f>SUM(B5:F5)</f>
        <v>0.2</v>
      </c>
    </row>
    <row r="6" spans="1:7" ht="15.4" x14ac:dyDescent="0.45">
      <c r="A6" s="21" t="s">
        <v>23</v>
      </c>
      <c r="B6" s="26" t="s">
        <v>69</v>
      </c>
      <c r="C6" s="27">
        <v>0.1</v>
      </c>
      <c r="D6" s="24">
        <v>0.06</v>
      </c>
      <c r="E6" s="24">
        <v>0.03</v>
      </c>
      <c r="F6" s="24">
        <v>0.01</v>
      </c>
      <c r="G6" s="27">
        <f>SUM(B6:F6)</f>
        <v>0.2</v>
      </c>
    </row>
    <row r="7" spans="1:7" ht="15.4" x14ac:dyDescent="0.45">
      <c r="A7" s="21" t="s">
        <v>24</v>
      </c>
      <c r="B7" s="23" t="s">
        <v>69</v>
      </c>
      <c r="C7" s="27">
        <v>0.1</v>
      </c>
      <c r="D7" s="24">
        <v>0.1</v>
      </c>
      <c r="E7" s="24">
        <v>0.04</v>
      </c>
      <c r="F7" s="24">
        <v>0.01</v>
      </c>
      <c r="G7" s="27">
        <f>SUM(B7:F7)</f>
        <v>0.25</v>
      </c>
    </row>
    <row r="8" spans="1:7" ht="15.4" x14ac:dyDescent="0.45">
      <c r="A8" s="21" t="s">
        <v>67</v>
      </c>
      <c r="B8" s="22">
        <f t="shared" ref="B8:G8" si="0">SUM(B3:B7)</f>
        <v>0.2</v>
      </c>
      <c r="C8" s="22">
        <f t="shared" si="0"/>
        <v>0.30000000000000004</v>
      </c>
      <c r="D8" s="22">
        <f t="shared" si="0"/>
        <v>0.32</v>
      </c>
      <c r="E8" s="24">
        <f t="shared" si="0"/>
        <v>0.13</v>
      </c>
      <c r="F8" s="24">
        <f t="shared" si="0"/>
        <v>0.05</v>
      </c>
      <c r="G8" s="25">
        <f t="shared" si="0"/>
        <v>1</v>
      </c>
    </row>
    <row r="11" spans="1:7" x14ac:dyDescent="0.45">
      <c r="F11" s="134" t="s">
        <v>71</v>
      </c>
      <c r="G11" s="134"/>
    </row>
    <row r="16" spans="1:7" x14ac:dyDescent="0.45">
      <c r="F16" s="134" t="s">
        <v>99</v>
      </c>
      <c r="G16" s="134"/>
    </row>
  </sheetData>
  <mergeCells count="3">
    <mergeCell ref="A1:G1"/>
    <mergeCell ref="F11:G11"/>
    <mergeCell ref="F16:G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FF766-55F1-4190-9FA1-7890256F762E}">
  <dimension ref="A2:H17"/>
  <sheetViews>
    <sheetView workbookViewId="0">
      <selection activeCell="F14" sqref="F14"/>
    </sheetView>
  </sheetViews>
  <sheetFormatPr defaultRowHeight="14.25" x14ac:dyDescent="0.45"/>
  <cols>
    <col min="1" max="1" width="20" customWidth="1"/>
    <col min="5" max="5" width="10.265625" customWidth="1"/>
    <col min="6" max="6" width="10.86328125" customWidth="1"/>
    <col min="8" max="8" width="12.59765625" customWidth="1"/>
  </cols>
  <sheetData>
    <row r="2" spans="1:8" ht="15" x14ac:dyDescent="0.45">
      <c r="A2" s="133" t="s">
        <v>107</v>
      </c>
      <c r="B2" s="133"/>
      <c r="C2" s="133"/>
      <c r="D2" s="133"/>
      <c r="E2" s="133"/>
      <c r="F2" s="133"/>
      <c r="G2" s="133"/>
      <c r="H2" s="133"/>
    </row>
    <row r="3" spans="1:8" ht="39" customHeight="1" x14ac:dyDescent="0.45">
      <c r="A3" s="20" t="s">
        <v>62</v>
      </c>
      <c r="B3" s="20" t="s">
        <v>63</v>
      </c>
      <c r="C3" s="20" t="s">
        <v>64</v>
      </c>
      <c r="D3" s="20" t="s">
        <v>70</v>
      </c>
      <c r="E3" s="20" t="s">
        <v>120</v>
      </c>
      <c r="F3" s="20" t="s">
        <v>65</v>
      </c>
      <c r="G3" s="20" t="s">
        <v>66</v>
      </c>
      <c r="H3" s="20" t="s">
        <v>67</v>
      </c>
    </row>
    <row r="4" spans="1:8" ht="15.4" x14ac:dyDescent="0.45">
      <c r="A4" s="21" t="s">
        <v>19</v>
      </c>
      <c r="B4" s="27">
        <v>0.1</v>
      </c>
      <c r="C4" s="23" t="s">
        <v>68</v>
      </c>
      <c r="D4" s="24">
        <v>0.05</v>
      </c>
      <c r="E4" s="23" t="s">
        <v>68</v>
      </c>
      <c r="F4" s="24">
        <v>1.4999999999999999E-2</v>
      </c>
      <c r="G4" s="24">
        <v>0.01</v>
      </c>
      <c r="H4" s="45">
        <f>SUM(B4:G4)</f>
        <v>0.17500000000000004</v>
      </c>
    </row>
    <row r="5" spans="1:8" ht="15.4" x14ac:dyDescent="0.45">
      <c r="A5" s="21" t="s">
        <v>20</v>
      </c>
      <c r="B5" s="27">
        <v>0.1</v>
      </c>
      <c r="C5" s="23" t="s">
        <v>68</v>
      </c>
      <c r="D5" s="24">
        <v>0.05</v>
      </c>
      <c r="E5" s="23" t="s">
        <v>68</v>
      </c>
      <c r="F5" s="24">
        <v>1.4999999999999999E-2</v>
      </c>
      <c r="G5" s="24">
        <v>0.01</v>
      </c>
      <c r="H5" s="45">
        <f>SUM(B5:G5)</f>
        <v>0.17500000000000004</v>
      </c>
    </row>
    <row r="6" spans="1:8" ht="15.4" x14ac:dyDescent="0.45">
      <c r="A6" s="21" t="s">
        <v>22</v>
      </c>
      <c r="B6" s="43" t="s">
        <v>69</v>
      </c>
      <c r="C6" s="27">
        <v>0.1</v>
      </c>
      <c r="D6" s="24">
        <v>0.05</v>
      </c>
      <c r="E6" s="24">
        <v>2.5000000000000001E-2</v>
      </c>
      <c r="F6" s="24">
        <v>1.4999999999999999E-2</v>
      </c>
      <c r="G6" s="24">
        <v>0.01</v>
      </c>
      <c r="H6" s="45">
        <f>SUM(B6:G6)</f>
        <v>0.2</v>
      </c>
    </row>
    <row r="7" spans="1:8" ht="15.4" x14ac:dyDescent="0.45">
      <c r="A7" s="21" t="s">
        <v>23</v>
      </c>
      <c r="B7" s="26" t="s">
        <v>69</v>
      </c>
      <c r="C7" s="27">
        <v>0.1</v>
      </c>
      <c r="D7" s="24">
        <v>0.05</v>
      </c>
      <c r="E7" s="24">
        <v>2.5000000000000001E-2</v>
      </c>
      <c r="F7" s="24">
        <v>1.4999999999999999E-2</v>
      </c>
      <c r="G7" s="24">
        <v>0.01</v>
      </c>
      <c r="H7" s="45">
        <f>SUM(B7:G7)</f>
        <v>0.2</v>
      </c>
    </row>
    <row r="8" spans="1:8" ht="15.4" x14ac:dyDescent="0.45">
      <c r="A8" s="21" t="s">
        <v>24</v>
      </c>
      <c r="B8" s="23" t="s">
        <v>69</v>
      </c>
      <c r="C8" s="27">
        <v>0.1</v>
      </c>
      <c r="D8" s="24">
        <v>7.4999999999999997E-2</v>
      </c>
      <c r="E8" s="24">
        <v>0.05</v>
      </c>
      <c r="F8" s="24">
        <v>1.4999999999999999E-2</v>
      </c>
      <c r="G8" s="24">
        <v>0.01</v>
      </c>
      <c r="H8" s="45">
        <f>SUM(B8:G8)</f>
        <v>0.25</v>
      </c>
    </row>
    <row r="9" spans="1:8" ht="30" x14ac:dyDescent="0.45">
      <c r="A9" s="21" t="s">
        <v>67</v>
      </c>
      <c r="B9" s="25">
        <f t="shared" ref="B9:H9" si="0">SUM(B4:B8)</f>
        <v>0.2</v>
      </c>
      <c r="C9" s="25">
        <f t="shared" si="0"/>
        <v>0.30000000000000004</v>
      </c>
      <c r="D9" s="45">
        <f t="shared" si="0"/>
        <v>0.27500000000000002</v>
      </c>
      <c r="E9" s="25">
        <f t="shared" si="0"/>
        <v>0.1</v>
      </c>
      <c r="F9" s="46">
        <f t="shared" si="0"/>
        <v>7.4999999999999997E-2</v>
      </c>
      <c r="G9" s="46">
        <f t="shared" si="0"/>
        <v>0.05</v>
      </c>
      <c r="H9" s="25">
        <f t="shared" si="0"/>
        <v>1</v>
      </c>
    </row>
    <row r="11" spans="1:8" x14ac:dyDescent="0.45">
      <c r="D11" s="44"/>
    </row>
    <row r="12" spans="1:8" x14ac:dyDescent="0.45">
      <c r="G12" s="134" t="s">
        <v>71</v>
      </c>
      <c r="H12" s="134"/>
    </row>
    <row r="17" spans="7:8" x14ac:dyDescent="0.45">
      <c r="G17" s="134" t="s">
        <v>99</v>
      </c>
      <c r="H17" s="134"/>
    </row>
  </sheetData>
  <mergeCells count="3">
    <mergeCell ref="G17:H17"/>
    <mergeCell ref="A2:H2"/>
    <mergeCell ref="G12:H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SISTEM KOMUNIKASI OPTIK-OBE</vt:lpstr>
      <vt:lpstr>Persentase Nilai MK</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Stella Talitha</dc:creator>
  <cp:lastModifiedBy>lenovo</cp:lastModifiedBy>
  <cp:lastPrinted>2023-03-23T10:48:37Z</cp:lastPrinted>
  <dcterms:created xsi:type="dcterms:W3CDTF">2021-06-22T05:55:26Z</dcterms:created>
  <dcterms:modified xsi:type="dcterms:W3CDTF">2023-08-07T01:53:16Z</dcterms:modified>
</cp:coreProperties>
</file>